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<sst xmlns="http://schemas.openxmlformats.org/spreadsheetml/2006/main" count="164" uniqueCount="125">
  <si>
    <t xml:space="preserve">LOT "ELECTRICITE PHOTOVOLTAIQUE" - ICEA - MAIRIE DE PECHBUSQUE</t>
  </si>
  <si>
    <t xml:space="preserve">Cadre de Décomposition du Prix Global Forfaitaire (CDPGF)</t>
  </si>
  <si>
    <t xml:space="preserve">CENTRALE SOLAIRE  DE 36 kWc</t>
  </si>
  <si>
    <t xml:space="preserve">Poste</t>
  </si>
  <si>
    <t xml:space="preserve">Nature  des fournitures / travaux</t>
  </si>
  <si>
    <t xml:space="preserve">U</t>
  </si>
  <si>
    <t xml:space="preserve">Q</t>
  </si>
  <si>
    <t xml:space="preserve">Prix en €</t>
  </si>
  <si>
    <t xml:space="preserve">n°</t>
  </si>
  <si>
    <t xml:space="preserve">Désignations des ouvrages - Electricité photovoltaïque</t>
  </si>
  <si>
    <t xml:space="preserve">Unit. HT</t>
  </si>
  <si>
    <t xml:space="preserve">Total HT</t>
  </si>
  <si>
    <t xml:space="preserve">G1</t>
  </si>
  <si>
    <t xml:space="preserve">Installation de chantier</t>
  </si>
  <si>
    <t xml:space="preserve">G1.1</t>
  </si>
  <si>
    <t xml:space="preserve">- Mise en sécurité travaux</t>
  </si>
  <si>
    <t xml:space="preserve">ens</t>
  </si>
  <si>
    <t xml:space="preserve">G1.2</t>
  </si>
  <si>
    <t xml:space="preserve">- Protection des ouvrages</t>
  </si>
  <si>
    <t xml:space="preserve">Sous Total HT Installation de chantier (G1)</t>
  </si>
  <si>
    <t xml:space="preserve">G2</t>
  </si>
  <si>
    <t xml:space="preserve">Système d'intégration des panneaux solaires</t>
  </si>
  <si>
    <t xml:space="preserve">Fourniture et pose, du système d'intégration :</t>
  </si>
  <si>
    <t xml:space="preserve">G2.1</t>
  </si>
  <si>
    <t xml:space="preserve">- Système d'intégration pour une centrale solaire composée de 80 modules pour une puissance de 36 kWc</t>
  </si>
  <si>
    <t xml:space="preserve">Sous Total HT Système d'intégration des panneaux solaires (G2)</t>
  </si>
  <si>
    <t xml:space="preserve">G3</t>
  </si>
  <si>
    <t xml:space="preserve">Champ photovoltaïque intégré en toiture</t>
  </si>
  <si>
    <t xml:space="preserve">Fourniture et pose, y compris accessoires de pose et de raccordement :</t>
  </si>
  <si>
    <t xml:space="preserve">G3.1</t>
  </si>
  <si>
    <t xml:space="preserve">- Modules photovoltaïques intégrés d'une puissance unitaire de 500 Wc</t>
  </si>
  <si>
    <t xml:space="preserve">Sous Total HT Champ photovoltaïque intégré en toiture (G3)</t>
  </si>
  <si>
    <t xml:space="preserve">G4</t>
  </si>
  <si>
    <t xml:space="preserve">Interconnexion des éléments Courant Continu</t>
  </si>
  <si>
    <t xml:space="preserve">G4.1</t>
  </si>
  <si>
    <t xml:space="preserve">Câblage courant continu (DC)</t>
  </si>
  <si>
    <t xml:space="preserve">G4.1.1</t>
  </si>
  <si>
    <t xml:space="preserve">- Câblage et divers accessoires pour les liaisons électriques entre les modules (mise en série)</t>
  </si>
  <si>
    <t xml:space="preserve">G4.1.2</t>
  </si>
  <si>
    <t xml:space="preserve">- Câblage et divers accessoires pour les liaisons électriques entre modules et onduleurs</t>
  </si>
  <si>
    <t xml:space="preserve">G4.2</t>
  </si>
  <si>
    <t xml:space="preserve">Boites de jonction parallèles (BJP)</t>
  </si>
  <si>
    <t xml:space="preserve">G4.2.1</t>
  </si>
  <si>
    <t xml:space="preserve">- Boite de jonction parallèles</t>
  </si>
  <si>
    <t xml:space="preserve">inclus</t>
  </si>
  <si>
    <t xml:space="preserve">G4.2.2</t>
  </si>
  <si>
    <t xml:space="preserve">- Liaison principale BJP/onduleurs</t>
  </si>
  <si>
    <t xml:space="preserve">G4.2.3</t>
  </si>
  <si>
    <t xml:space="preserve">- Conduit pour cheminement des câbles dans la niche technique</t>
  </si>
  <si>
    <t xml:space="preserve">Sous Total HT Interconnexion des éléments Courant Continu (G4)</t>
  </si>
  <si>
    <t xml:space="preserve">G5</t>
  </si>
  <si>
    <t xml:space="preserve">Onduleur adapté à la connexion réseau</t>
  </si>
  <si>
    <t xml:space="preserve">Onduleur synchrone</t>
  </si>
  <si>
    <t xml:space="preserve">G5.1.1</t>
  </si>
  <si>
    <t xml:space="preserve">- Onduleur synchrone de puissance nominale de 33 000 VA avec protections et fonction découplage intégrée ; y compris accessoires de pose et de raccordement</t>
  </si>
  <si>
    <t xml:space="preserve">G5.1.2</t>
  </si>
  <si>
    <t xml:space="preserve">- Optimiseur Solar Edge S1000</t>
  </si>
  <si>
    <t xml:space="preserve">- Optimiseur Solar Edge S500</t>
  </si>
  <si>
    <t xml:space="preserve">Sous Total HT Onduleur adapté à la connexion réseau  (G5)</t>
  </si>
  <si>
    <t xml:space="preserve">G6</t>
  </si>
  <si>
    <t xml:space="preserve">Système de coupure AC</t>
  </si>
  <si>
    <t xml:space="preserve">Fourniture et pose, d'un système de coupure courant alternatif :</t>
  </si>
  <si>
    <t xml:space="preserve">G6.1</t>
  </si>
  <si>
    <t xml:space="preserve">- Fourniture et pose du système</t>
  </si>
  <si>
    <t xml:space="preserve">Sous Total HT Système de coupure AC (G6)</t>
  </si>
  <si>
    <t xml:space="preserve">G7</t>
  </si>
  <si>
    <t xml:space="preserve">Interconnexion des éléments Courant Alternatif</t>
  </si>
  <si>
    <t xml:space="preserve">G7.1</t>
  </si>
  <si>
    <t xml:space="preserve">Câblage courant AC</t>
  </si>
  <si>
    <t xml:space="preserve">G7.1.1</t>
  </si>
  <si>
    <t xml:space="preserve">- Câblage entre onduleur(s) et le Tableau Général Basse Tension Générateur Photovoltaïque (dans le local onduleur)</t>
  </si>
  <si>
    <t xml:space="preserve">G7.1.2</t>
  </si>
  <si>
    <t xml:space="preserve">- Divers accessoires pour les liaisons électriques entre onduleur(s) et le Tableau Général Basse Tension Générateur Photovoltaïque (dans le local onduleur)</t>
  </si>
  <si>
    <t xml:space="preserve">G7.2</t>
  </si>
  <si>
    <t xml:space="preserve">Raccordement au réseau de distribution</t>
  </si>
  <si>
    <t xml:space="preserve">G7.2.1</t>
  </si>
  <si>
    <t xml:space="preserve">- Câblage entre TGBT PV et Injection PDL</t>
  </si>
  <si>
    <t xml:space="preserve">G7.2.2</t>
  </si>
  <si>
    <t xml:space="preserve">- Cheminement entre TGBT PV et Injection PDL</t>
  </si>
  <si>
    <t xml:space="preserve">G7.3</t>
  </si>
  <si>
    <t xml:space="preserve">TGBT PV</t>
  </si>
  <si>
    <t xml:space="preserve">G7.3.1</t>
  </si>
  <si>
    <t xml:space="preserve">- Fourniture et pose du TGBT PV</t>
  </si>
  <si>
    <t xml:space="preserve">G7.3.2</t>
  </si>
  <si>
    <t xml:space="preserve">- Fourniture et pose du disjoncteur de branchement</t>
  </si>
  <si>
    <t xml:space="preserve">Sous Total HT Interconnexion des éléments Courant Alternatif (G7)</t>
  </si>
  <si>
    <t xml:space="preserve">G8</t>
  </si>
  <si>
    <t xml:space="preserve">Prise de terre et équipotentialité des masses</t>
  </si>
  <si>
    <t xml:space="preserve">Fourniture et pose, y compris accessoires de raccordement :</t>
  </si>
  <si>
    <t xml:space="preserve">G8.1</t>
  </si>
  <si>
    <t xml:space="preserve">- Fourniture et pose de l'ensemble de liaisons équipotentielles</t>
  </si>
  <si>
    <t xml:space="preserve">Sous Total HT Prise de terre et équipotentialité des masses (G8)</t>
  </si>
  <si>
    <t xml:space="preserve">G9</t>
  </si>
  <si>
    <t xml:space="preserve">Acquisition de données</t>
  </si>
  <si>
    <t xml:space="preserve">G9.1</t>
  </si>
  <si>
    <t xml:space="preserve">- Système d'acquisition de données conforme au CCTP (data loger) pour suivi des performances du générateur photovoltaïque localement ou à distance.</t>
  </si>
  <si>
    <t xml:space="preserve">Sous Total HT Acquisition de données (G9)</t>
  </si>
  <si>
    <t xml:space="preserve">G10</t>
  </si>
  <si>
    <t xml:space="preserve">Repérage des câbles</t>
  </si>
  <si>
    <t xml:space="preserve">Fourniture et pose :</t>
  </si>
  <si>
    <t xml:space="preserve">G10.1</t>
  </si>
  <si>
    <t xml:space="preserve">- Fourniture et pose du repérage des câbles</t>
  </si>
  <si>
    <t xml:space="preserve">Sous Total HT Repérage des câbles (G10)</t>
  </si>
  <si>
    <t xml:space="preserve">G11</t>
  </si>
  <si>
    <t xml:space="preserve">Equipement niche technique</t>
  </si>
  <si>
    <t xml:space="preserve">G11.1</t>
  </si>
  <si>
    <t xml:space="preserve">- Fourniture et pose d'une niche technique pour accueillir le matériel solaire</t>
  </si>
  <si>
    <t xml:space="preserve">Sous Total HT Equipement niche technique (G11)</t>
  </si>
  <si>
    <t xml:space="preserve">G12</t>
  </si>
  <si>
    <t xml:space="preserve">Divers</t>
  </si>
  <si>
    <t xml:space="preserve">G12.1</t>
  </si>
  <si>
    <t xml:space="preserve">- Transport du matériel</t>
  </si>
  <si>
    <t xml:space="preserve">G12.2</t>
  </si>
  <si>
    <t xml:space="preserve">- Visite de site</t>
  </si>
  <si>
    <t xml:space="preserve">G12.3</t>
  </si>
  <si>
    <t xml:space="preserve">- Disposition de sécurité</t>
  </si>
  <si>
    <t xml:space="preserve">G12.4</t>
  </si>
  <si>
    <t xml:space="preserve">- Essai, mise en service, documentation</t>
  </si>
  <si>
    <t xml:space="preserve">G12.5</t>
  </si>
  <si>
    <t xml:space="preserve">- Attestation CONSUEL</t>
  </si>
  <si>
    <t xml:space="preserve">Sous Total HT Divers (G12)</t>
  </si>
  <si>
    <t xml:space="preserve">TOTAL</t>
  </si>
  <si>
    <t xml:space="preserve">TOTAL HT G1 à G12 :</t>
  </si>
  <si>
    <t xml:space="preserve">TVA 20% G1 à G12 :</t>
  </si>
  <si>
    <t xml:space="preserve">TOTAL TTC G1 à G12 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</si>
</sst>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#,##0.00"/>
    <numFmt numFmtId="167" formatCode="0,\€"/>
  </numFmts>
  <fonts count="18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6.5"/>
      <name val="Tahoma"/>
      <family val="2"/>
      <charset val="1"/>
    </font>
    <font>
      <b val="true"/>
      <sz val="5.5"/>
      <name val="Tahoma"/>
      <family val="2"/>
      <charset val="1"/>
    </font>
    <font>
      <b val="true"/>
      <sz val="6"/>
      <name val="Tahoma"/>
      <family val="2"/>
      <charset val="1"/>
    </font>
    <font>
      <b val="true"/>
      <i val="true"/>
      <sz val="5"/>
      <name val="Verdana"/>
      <family val="2"/>
      <charset val="1"/>
    </font>
    <font>
      <sz val="5.5"/>
      <name val="Verdana"/>
      <family val="2"/>
      <charset val="1"/>
    </font>
    <font>
      <b val="true"/>
      <sz val="6"/>
      <color rgb="FF000000"/>
      <name val="Tahoma"/>
      <family val="2"/>
      <charset val="1"/>
    </font>
    <font>
      <sz val="5.5"/>
      <color rgb="FF000000"/>
      <name val="Verdana"/>
      <family val="2"/>
      <charset val="1"/>
    </font>
    <font>
      <b val="true"/>
      <i val="true"/>
      <sz val="6"/>
      <name val="Verdana"/>
      <family val="2"/>
      <charset val="1"/>
    </font>
    <font>
      <sz val="5.5"/>
      <name val="Verdana"/>
      <family val="0"/>
      <charset val="1"/>
    </font>
    <font>
      <i val="true"/>
      <sz val="5"/>
      <name val="Verdana"/>
      <family val="2"/>
      <charset val="1"/>
    </font>
    <font>
      <b val="true"/>
      <sz val="6.5"/>
      <name val="Tahoma"/>
      <family val="0"/>
      <charset val="1"/>
    </font>
    <font>
      <b val="true"/>
      <sz val="7.5"/>
      <color rgb="FFFFFFFF"/>
      <name val="Tahoma"/>
      <family val="2"/>
      <charset val="1"/>
    </font>
    <font>
      <b val="true"/>
      <sz val="7.5"/>
      <name val="Tahoma"/>
      <family val="2"/>
      <charset val="1"/>
    </font>
    <font>
      <b val="true"/>
      <sz val="7.5"/>
      <color rgb="FF00000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top" textRotation="0" wrapText="true" indent="6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6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10" fillId="0" borderId="6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0" fillId="0" borderId="6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0" fillId="0" borderId="1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0" fillId="0" borderId="7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6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12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9" fillId="0" borderId="1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0" fillId="0" borderId="6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0" fillId="2" borderId="6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6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15" fillId="2" borderId="8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0" fillId="0" borderId="9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6" fontId="17" fillId="0" borderId="1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17" fillId="0" borderId="1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10.44"/>
    <col collapsed="false" customWidth="true" hidden="false" outlineLevel="0" max="2" min="2" style="1" width="62.44"/>
    <col collapsed="false" customWidth="true" hidden="false" outlineLevel="0" max="3" min="3" style="1" width="6.22"/>
    <col collapsed="false" customWidth="true" hidden="false" outlineLevel="0" max="4" min="4" style="1" width="6"/>
    <col collapsed="false" customWidth="true" hidden="false" outlineLevel="0" max="6" min="5" style="1" width="11.11"/>
  </cols>
  <sheetData>
    <row r="1" customFormat="false" ht="11.2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4.25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true" outlineLevel="0" collapsed="false">
      <c r="A3" s="4"/>
      <c r="B3" s="5" t="s">
        <v>2</v>
      </c>
      <c r="C3" s="6"/>
      <c r="D3" s="6"/>
      <c r="E3" s="6"/>
      <c r="F3" s="7"/>
    </row>
    <row r="4" customFormat="false" ht="8.25" hidden="false" customHeight="true" outlineLevel="0" collapsed="false">
      <c r="A4" s="8"/>
      <c r="B4" s="8"/>
      <c r="C4" s="8"/>
      <c r="D4" s="8"/>
      <c r="E4" s="8"/>
      <c r="F4" s="8"/>
    </row>
    <row r="5" customFormat="false" ht="14.25" hidden="false" customHeight="true" outlineLevel="0" collapsed="false">
      <c r="A5" s="9" t="s">
        <v>3</v>
      </c>
      <c r="B5" s="10" t="s">
        <v>4</v>
      </c>
      <c r="C5" s="11" t="s">
        <v>5</v>
      </c>
      <c r="D5" s="11" t="s">
        <v>6</v>
      </c>
      <c r="E5" s="3" t="s">
        <v>7</v>
      </c>
      <c r="F5" s="3" t="s">
        <v>7</v>
      </c>
    </row>
    <row r="6" customFormat="false" ht="15.75" hidden="false" customHeight="true" outlineLevel="0" collapsed="false">
      <c r="A6" s="12" t="s">
        <v>8</v>
      </c>
      <c r="B6" s="13" t="s">
        <v>9</v>
      </c>
      <c r="C6" s="11"/>
      <c r="D6" s="11"/>
      <c r="E6" s="12" t="s">
        <v>10</v>
      </c>
      <c r="F6" s="12" t="s">
        <v>11</v>
      </c>
    </row>
    <row r="7" customFormat="false" ht="8.25" hidden="false" customHeight="true" outlineLevel="0" collapsed="false">
      <c r="A7" s="14" t="s">
        <v>12</v>
      </c>
      <c r="B7" s="15" t="s">
        <v>13</v>
      </c>
      <c r="C7" s="16"/>
      <c r="D7" s="16"/>
      <c r="E7" s="17"/>
      <c r="F7" s="16"/>
    </row>
    <row r="8" customFormat="false" ht="8.25" hidden="false" customHeight="true" outlineLevel="0" collapsed="false">
      <c r="A8" s="18" t="s">
        <v>14</v>
      </c>
      <c r="B8" s="19" t="s">
        <v>15</v>
      </c>
      <c r="C8" s="20" t="s">
        <v>16</v>
      </c>
      <c r="D8" s="21" t="n">
        <v>1</v>
      </c>
      <c r="E8" s="17"/>
      <c r="F8" s="22" t="n">
        <v>350</v>
      </c>
    </row>
    <row r="9" customFormat="false" ht="8.25" hidden="false" customHeight="true" outlineLevel="0" collapsed="false">
      <c r="A9" s="18" t="s">
        <v>17</v>
      </c>
      <c r="B9" s="23" t="s">
        <v>18</v>
      </c>
      <c r="C9" s="24" t="s">
        <v>16</v>
      </c>
      <c r="D9" s="25" t="n">
        <v>1</v>
      </c>
      <c r="E9" s="17"/>
      <c r="F9" s="26" t="n">
        <v>1</v>
      </c>
    </row>
    <row r="10" customFormat="false" ht="9.75" hidden="false" customHeight="true" outlineLevel="0" collapsed="false">
      <c r="A10" s="27"/>
      <c r="B10" s="28" t="s">
        <v>19</v>
      </c>
      <c r="C10" s="8"/>
      <c r="D10" s="29"/>
      <c r="E10" s="29"/>
      <c r="F10" s="30" t="n">
        <f aca="false">SUM(F7:F9)</f>
        <v>351</v>
      </c>
    </row>
    <row r="11" customFormat="false" ht="12.75" hidden="false" customHeight="true" outlineLevel="0" collapsed="false">
      <c r="A11" s="14" t="s">
        <v>20</v>
      </c>
      <c r="B11" s="15" t="s">
        <v>21</v>
      </c>
      <c r="C11" s="31" t="s">
        <v>16</v>
      </c>
      <c r="D11" s="32" t="n">
        <v>1</v>
      </c>
      <c r="E11" s="33"/>
      <c r="F11" s="34" t="n">
        <v>5200</v>
      </c>
    </row>
    <row r="12" customFormat="false" ht="9.75" hidden="false" customHeight="true" outlineLevel="0" collapsed="false">
      <c r="A12" s="35"/>
      <c r="B12" s="36" t="s">
        <v>22</v>
      </c>
      <c r="C12" s="31"/>
      <c r="D12" s="32"/>
      <c r="E12" s="33"/>
      <c r="F12" s="34"/>
    </row>
    <row r="13" customFormat="false" ht="15.75" hidden="false" customHeight="true" outlineLevel="0" collapsed="false">
      <c r="A13" s="18" t="s">
        <v>23</v>
      </c>
      <c r="B13" s="23" t="s">
        <v>24</v>
      </c>
      <c r="C13" s="31"/>
      <c r="D13" s="32"/>
      <c r="E13" s="33"/>
      <c r="F13" s="34"/>
    </row>
    <row r="14" customFormat="false" ht="13.5" hidden="false" customHeight="true" outlineLevel="0" collapsed="false">
      <c r="A14" s="37"/>
      <c r="B14" s="28" t="s">
        <v>25</v>
      </c>
      <c r="C14" s="17"/>
      <c r="D14" s="38"/>
      <c r="E14" s="39"/>
      <c r="F14" s="30" t="n">
        <f aca="false">F11</f>
        <v>5200</v>
      </c>
    </row>
    <row r="15" customFormat="false" ht="11.25" hidden="false" customHeight="true" outlineLevel="0" collapsed="false">
      <c r="A15" s="14" t="s">
        <v>26</v>
      </c>
      <c r="B15" s="15" t="s">
        <v>27</v>
      </c>
      <c r="C15" s="40" t="s">
        <v>5</v>
      </c>
      <c r="D15" s="41" t="n">
        <v>72</v>
      </c>
      <c r="E15" s="42" t="n">
        <v>170</v>
      </c>
      <c r="F15" s="34" t="n">
        <f aca="false">E15*D15</f>
        <v>12240</v>
      </c>
    </row>
    <row r="16" customFormat="false" ht="12.75" hidden="false" customHeight="true" outlineLevel="0" collapsed="false">
      <c r="A16" s="43"/>
      <c r="B16" s="36" t="s">
        <v>28</v>
      </c>
      <c r="C16" s="40"/>
      <c r="D16" s="41"/>
      <c r="E16" s="42"/>
      <c r="F16" s="34"/>
    </row>
    <row r="17" customFormat="false" ht="14.25" hidden="false" customHeight="true" outlineLevel="0" collapsed="false">
      <c r="A17" s="18" t="s">
        <v>29</v>
      </c>
      <c r="B17" s="23" t="s">
        <v>30</v>
      </c>
      <c r="C17" s="40"/>
      <c r="D17" s="41"/>
      <c r="E17" s="42"/>
      <c r="F17" s="34"/>
    </row>
    <row r="18" customFormat="false" ht="13.5" hidden="false" customHeight="true" outlineLevel="0" collapsed="false">
      <c r="A18" s="37"/>
      <c r="B18" s="28" t="s">
        <v>31</v>
      </c>
      <c r="C18" s="17"/>
      <c r="D18" s="38"/>
      <c r="E18" s="38"/>
      <c r="F18" s="30" t="n">
        <f aca="false">F15</f>
        <v>12240</v>
      </c>
    </row>
    <row r="19" customFormat="false" ht="12" hidden="false" customHeight="true" outlineLevel="0" collapsed="false">
      <c r="A19" s="14" t="s">
        <v>32</v>
      </c>
      <c r="B19" s="15" t="s">
        <v>33</v>
      </c>
      <c r="C19" s="16"/>
      <c r="D19" s="16"/>
      <c r="E19" s="44"/>
      <c r="F19" s="16"/>
    </row>
    <row r="20" customFormat="false" ht="13.5" hidden="false" customHeight="true" outlineLevel="0" collapsed="false">
      <c r="A20" s="43"/>
      <c r="B20" s="36" t="s">
        <v>28</v>
      </c>
      <c r="C20" s="43"/>
      <c r="D20" s="43"/>
      <c r="E20" s="44"/>
      <c r="F20" s="43"/>
    </row>
    <row r="21" customFormat="false" ht="12.75" hidden="false" customHeight="true" outlineLevel="0" collapsed="false">
      <c r="A21" s="18" t="s">
        <v>34</v>
      </c>
      <c r="B21" s="36" t="s">
        <v>35</v>
      </c>
      <c r="C21" s="43"/>
      <c r="D21" s="43"/>
      <c r="E21" s="44"/>
      <c r="F21" s="43"/>
    </row>
    <row r="22" customFormat="false" ht="12" hidden="false" customHeight="true" outlineLevel="0" collapsed="false">
      <c r="A22" s="45" t="s">
        <v>36</v>
      </c>
      <c r="B22" s="19" t="s">
        <v>37</v>
      </c>
      <c r="C22" s="20" t="s">
        <v>16</v>
      </c>
      <c r="D22" s="21" t="n">
        <v>1</v>
      </c>
      <c r="E22" s="44" t="n">
        <v>100</v>
      </c>
      <c r="F22" s="22" t="n">
        <f aca="false">E22*D22</f>
        <v>100</v>
      </c>
    </row>
    <row r="23" customFormat="false" ht="11.25" hidden="false" customHeight="true" outlineLevel="0" collapsed="false">
      <c r="A23" s="45" t="s">
        <v>38</v>
      </c>
      <c r="B23" s="19" t="s">
        <v>39</v>
      </c>
      <c r="C23" s="20" t="s">
        <v>16</v>
      </c>
      <c r="D23" s="21" t="n">
        <v>1</v>
      </c>
      <c r="E23" s="44" t="n">
        <v>400</v>
      </c>
      <c r="F23" s="22" t="n">
        <f aca="false">E23*D23</f>
        <v>400</v>
      </c>
    </row>
    <row r="24" customFormat="false" ht="9.75" hidden="false" customHeight="true" outlineLevel="0" collapsed="false">
      <c r="A24" s="18" t="s">
        <v>40</v>
      </c>
      <c r="B24" s="36" t="s">
        <v>41</v>
      </c>
      <c r="C24" s="35"/>
      <c r="D24" s="35"/>
      <c r="E24" s="44"/>
      <c r="F24" s="22"/>
    </row>
    <row r="25" customFormat="false" ht="9.75" hidden="false" customHeight="true" outlineLevel="0" collapsed="false">
      <c r="A25" s="45" t="s">
        <v>42</v>
      </c>
      <c r="B25" s="19" t="s">
        <v>43</v>
      </c>
      <c r="C25" s="20" t="s">
        <v>16</v>
      </c>
      <c r="D25" s="21" t="n">
        <v>1</v>
      </c>
      <c r="E25" s="46" t="s">
        <v>44</v>
      </c>
      <c r="F25" s="22"/>
    </row>
    <row r="26" customFormat="false" ht="9.75" hidden="false" customHeight="true" outlineLevel="0" collapsed="false">
      <c r="A26" s="45" t="s">
        <v>45</v>
      </c>
      <c r="B26" s="19" t="s">
        <v>46</v>
      </c>
      <c r="C26" s="20" t="s">
        <v>16</v>
      </c>
      <c r="D26" s="21" t="n">
        <v>1</v>
      </c>
      <c r="E26" s="46" t="s">
        <v>44</v>
      </c>
      <c r="F26" s="22"/>
    </row>
    <row r="27" customFormat="false" ht="9.75" hidden="false" customHeight="true" outlineLevel="0" collapsed="false">
      <c r="A27" s="45" t="s">
        <v>47</v>
      </c>
      <c r="B27" s="23" t="s">
        <v>48</v>
      </c>
      <c r="C27" s="24" t="s">
        <v>16</v>
      </c>
      <c r="D27" s="25" t="n">
        <v>1</v>
      </c>
      <c r="E27" s="46" t="n">
        <v>1200</v>
      </c>
      <c r="F27" s="22" t="n">
        <f aca="false">E27*D27</f>
        <v>1200</v>
      </c>
    </row>
    <row r="28" customFormat="false" ht="9.75" hidden="false" customHeight="true" outlineLevel="0" collapsed="false">
      <c r="A28" s="27"/>
      <c r="B28" s="28" t="s">
        <v>49</v>
      </c>
      <c r="C28" s="8"/>
      <c r="D28" s="29"/>
      <c r="E28" s="29"/>
      <c r="F28" s="30" t="n">
        <f aca="false">SUM(F22:F27)</f>
        <v>1700</v>
      </c>
    </row>
    <row r="29" customFormat="false" ht="9.75" hidden="false" customHeight="true" outlineLevel="0" collapsed="false">
      <c r="A29" s="14" t="s">
        <v>50</v>
      </c>
      <c r="B29" s="15" t="s">
        <v>51</v>
      </c>
      <c r="C29" s="16"/>
      <c r="D29" s="16"/>
      <c r="E29" s="46"/>
      <c r="F29" s="16"/>
    </row>
    <row r="30" customFormat="false" ht="9" hidden="false" customHeight="true" outlineLevel="0" collapsed="false">
      <c r="A30" s="35"/>
      <c r="B30" s="36" t="s">
        <v>28</v>
      </c>
      <c r="C30" s="35"/>
      <c r="D30" s="35"/>
      <c r="E30" s="47"/>
      <c r="F30" s="35"/>
    </row>
    <row r="31" customFormat="false" ht="10.5" hidden="false" customHeight="true" outlineLevel="0" collapsed="false">
      <c r="A31" s="35"/>
      <c r="B31" s="36" t="s">
        <v>52</v>
      </c>
      <c r="C31" s="35"/>
      <c r="D31" s="35"/>
      <c r="E31" s="47"/>
      <c r="F31" s="35"/>
    </row>
    <row r="32" customFormat="false" ht="18.75" hidden="false" customHeight="true" outlineLevel="0" collapsed="false">
      <c r="A32" s="48" t="s">
        <v>53</v>
      </c>
      <c r="B32" s="19" t="s">
        <v>54</v>
      </c>
      <c r="C32" s="20" t="s">
        <v>5</v>
      </c>
      <c r="D32" s="21" t="n">
        <v>1</v>
      </c>
      <c r="E32" s="46" t="n">
        <v>2800</v>
      </c>
      <c r="F32" s="22" t="n">
        <f aca="false">E32*D32</f>
        <v>2800</v>
      </c>
    </row>
    <row r="33" customFormat="false" ht="9.75" hidden="false" customHeight="true" outlineLevel="0" collapsed="false">
      <c r="A33" s="49" t="s">
        <v>55</v>
      </c>
      <c r="B33" s="19" t="s">
        <v>56</v>
      </c>
      <c r="C33" s="20" t="s">
        <v>5</v>
      </c>
      <c r="D33" s="21" t="n">
        <v>36</v>
      </c>
      <c r="E33" s="46" t="n">
        <v>81.5</v>
      </c>
      <c r="F33" s="22" t="n">
        <f aca="false">E33*D33</f>
        <v>2934</v>
      </c>
    </row>
    <row r="34" customFormat="false" ht="8.25" hidden="false" customHeight="true" outlineLevel="0" collapsed="false">
      <c r="A34" s="49"/>
      <c r="B34" s="23" t="s">
        <v>57</v>
      </c>
      <c r="C34" s="24" t="s">
        <v>5</v>
      </c>
      <c r="D34" s="25" t="n">
        <v>0</v>
      </c>
      <c r="E34" s="46"/>
      <c r="F34" s="26" t="n">
        <v>0</v>
      </c>
    </row>
    <row r="35" customFormat="false" ht="8.25" hidden="false" customHeight="true" outlineLevel="0" collapsed="false">
      <c r="A35" s="27"/>
      <c r="B35" s="28" t="s">
        <v>58</v>
      </c>
      <c r="C35" s="8"/>
      <c r="D35" s="29"/>
      <c r="E35" s="29"/>
      <c r="F35" s="30" t="n">
        <f aca="false">SUM(F29:F34)</f>
        <v>5734</v>
      </c>
    </row>
    <row r="36" customFormat="false" ht="10.5" hidden="false" customHeight="true" outlineLevel="0" collapsed="false">
      <c r="A36" s="14" t="s">
        <v>59</v>
      </c>
      <c r="B36" s="15" t="s">
        <v>60</v>
      </c>
      <c r="C36" s="50" t="s">
        <v>16</v>
      </c>
      <c r="D36" s="51" t="n">
        <v>1</v>
      </c>
      <c r="E36" s="46" t="n">
        <v>990</v>
      </c>
      <c r="F36" s="34" t="n">
        <v>990</v>
      </c>
    </row>
    <row r="37" customFormat="false" ht="9" hidden="false" customHeight="true" outlineLevel="0" collapsed="false">
      <c r="A37" s="35"/>
      <c r="B37" s="36" t="s">
        <v>61</v>
      </c>
      <c r="C37" s="50"/>
      <c r="D37" s="51"/>
      <c r="E37" s="47"/>
      <c r="F37" s="34"/>
    </row>
    <row r="38" customFormat="false" ht="9" hidden="false" customHeight="true" outlineLevel="0" collapsed="false">
      <c r="A38" s="18" t="s">
        <v>62</v>
      </c>
      <c r="B38" s="23" t="s">
        <v>63</v>
      </c>
      <c r="C38" s="50"/>
      <c r="D38" s="51"/>
      <c r="E38" s="52"/>
      <c r="F38" s="34"/>
    </row>
    <row r="39" customFormat="false" ht="9" hidden="false" customHeight="true" outlineLevel="0" collapsed="false">
      <c r="A39" s="27"/>
      <c r="B39" s="28" t="s">
        <v>64</v>
      </c>
      <c r="C39" s="8"/>
      <c r="D39" s="29"/>
      <c r="E39" s="29"/>
      <c r="F39" s="30" t="n">
        <f aca="false">F36</f>
        <v>990</v>
      </c>
    </row>
    <row r="40" customFormat="false" ht="11.25" hidden="false" customHeight="true" outlineLevel="0" collapsed="false">
      <c r="A40" s="14" t="s">
        <v>65</v>
      </c>
      <c r="B40" s="15" t="s">
        <v>66</v>
      </c>
      <c r="C40" s="16"/>
      <c r="D40" s="16"/>
      <c r="E40" s="46"/>
      <c r="F40" s="16"/>
    </row>
    <row r="41" customFormat="false" ht="11.25" hidden="false" customHeight="true" outlineLevel="0" collapsed="false">
      <c r="A41" s="35"/>
      <c r="B41" s="36" t="s">
        <v>28</v>
      </c>
      <c r="C41" s="35"/>
      <c r="D41" s="35"/>
      <c r="E41" s="47"/>
      <c r="F41" s="35"/>
    </row>
    <row r="42" customFormat="false" ht="10.5" hidden="false" customHeight="true" outlineLevel="0" collapsed="false">
      <c r="A42" s="18" t="s">
        <v>67</v>
      </c>
      <c r="B42" s="36" t="s">
        <v>68</v>
      </c>
      <c r="C42" s="35"/>
      <c r="D42" s="35"/>
      <c r="E42" s="47"/>
      <c r="F42" s="35"/>
    </row>
    <row r="43" customFormat="false" ht="15.75" hidden="false" customHeight="true" outlineLevel="0" collapsed="false">
      <c r="A43" s="45" t="s">
        <v>69</v>
      </c>
      <c r="B43" s="19" t="s">
        <v>70</v>
      </c>
      <c r="C43" s="20" t="s">
        <v>16</v>
      </c>
      <c r="D43" s="21" t="n">
        <v>1</v>
      </c>
      <c r="E43" s="46" t="n">
        <v>250</v>
      </c>
      <c r="F43" s="22" t="n">
        <f aca="false">E43</f>
        <v>250</v>
      </c>
    </row>
    <row r="44" customFormat="false" ht="15" hidden="false" customHeight="true" outlineLevel="0" collapsed="false">
      <c r="A44" s="45" t="s">
        <v>71</v>
      </c>
      <c r="B44" s="19" t="s">
        <v>72</v>
      </c>
      <c r="C44" s="20" t="s">
        <v>16</v>
      </c>
      <c r="D44" s="21" t="n">
        <v>1</v>
      </c>
      <c r="E44" s="46" t="n">
        <v>250</v>
      </c>
      <c r="F44" s="22" t="n">
        <f aca="false">E44</f>
        <v>250</v>
      </c>
    </row>
    <row r="45" customFormat="false" ht="9" hidden="false" customHeight="true" outlineLevel="0" collapsed="false">
      <c r="A45" s="18" t="s">
        <v>73</v>
      </c>
      <c r="B45" s="36" t="s">
        <v>74</v>
      </c>
      <c r="C45" s="35"/>
      <c r="D45" s="35"/>
      <c r="E45" s="46"/>
      <c r="F45" s="22" t="n">
        <f aca="false">E45</f>
        <v>0</v>
      </c>
    </row>
    <row r="46" customFormat="false" ht="9" hidden="false" customHeight="true" outlineLevel="0" collapsed="false">
      <c r="A46" s="45" t="s">
        <v>75</v>
      </c>
      <c r="B46" s="19" t="s">
        <v>76</v>
      </c>
      <c r="C46" s="20" t="s">
        <v>16</v>
      </c>
      <c r="D46" s="21" t="n">
        <v>1</v>
      </c>
      <c r="E46" s="46" t="n">
        <v>850</v>
      </c>
      <c r="F46" s="22" t="n">
        <f aca="false">E46</f>
        <v>850</v>
      </c>
    </row>
    <row r="47" customFormat="false" ht="9.75" hidden="false" customHeight="true" outlineLevel="0" collapsed="false">
      <c r="A47" s="45" t="s">
        <v>77</v>
      </c>
      <c r="B47" s="19" t="s">
        <v>78</v>
      </c>
      <c r="C47" s="20" t="s">
        <v>16</v>
      </c>
      <c r="D47" s="21" t="n">
        <v>1</v>
      </c>
      <c r="E47" s="46" t="n">
        <v>420</v>
      </c>
      <c r="F47" s="22" t="n">
        <f aca="false">E47</f>
        <v>420</v>
      </c>
    </row>
    <row r="48" customFormat="false" ht="9.75" hidden="false" customHeight="true" outlineLevel="0" collapsed="false">
      <c r="A48" s="18" t="s">
        <v>79</v>
      </c>
      <c r="B48" s="36" t="s">
        <v>80</v>
      </c>
      <c r="C48" s="35"/>
      <c r="D48" s="35"/>
      <c r="E48" s="46"/>
      <c r="F48" s="22" t="n">
        <f aca="false">E48</f>
        <v>0</v>
      </c>
    </row>
    <row r="49" customFormat="false" ht="9.75" hidden="false" customHeight="true" outlineLevel="0" collapsed="false">
      <c r="A49" s="45" t="s">
        <v>81</v>
      </c>
      <c r="B49" s="19" t="s">
        <v>82</v>
      </c>
      <c r="C49" s="20" t="s">
        <v>16</v>
      </c>
      <c r="D49" s="21" t="n">
        <v>1</v>
      </c>
      <c r="E49" s="46" t="n">
        <v>1100</v>
      </c>
      <c r="F49" s="22" t="n">
        <f aca="false">E49</f>
        <v>1100</v>
      </c>
    </row>
    <row r="50" customFormat="false" ht="9.75" hidden="false" customHeight="true" outlineLevel="0" collapsed="false">
      <c r="A50" s="45" t="s">
        <v>83</v>
      </c>
      <c r="B50" s="23" t="s">
        <v>84</v>
      </c>
      <c r="C50" s="24" t="s">
        <v>16</v>
      </c>
      <c r="D50" s="25" t="n">
        <v>0</v>
      </c>
      <c r="E50" s="46" t="n">
        <v>1100</v>
      </c>
      <c r="F50" s="22" t="n">
        <f aca="false">E50</f>
        <v>1100</v>
      </c>
    </row>
    <row r="51" customFormat="false" ht="9" hidden="false" customHeight="true" outlineLevel="0" collapsed="false">
      <c r="A51" s="27"/>
      <c r="B51" s="28" t="s">
        <v>85</v>
      </c>
      <c r="C51" s="8"/>
      <c r="D51" s="29"/>
      <c r="E51" s="29"/>
      <c r="F51" s="30" t="n">
        <f aca="false">SUM(F43:F50)</f>
        <v>3970</v>
      </c>
    </row>
    <row r="52" customFormat="false" ht="9.75" hidden="false" customHeight="true" outlineLevel="0" collapsed="false">
      <c r="A52" s="14" t="s">
        <v>86</v>
      </c>
      <c r="B52" s="15" t="s">
        <v>87</v>
      </c>
      <c r="C52" s="31" t="s">
        <v>16</v>
      </c>
      <c r="D52" s="53" t="n">
        <v>1</v>
      </c>
      <c r="E52" s="46"/>
      <c r="F52" s="34" t="n">
        <f aca="false">E53</f>
        <v>760</v>
      </c>
    </row>
    <row r="53" customFormat="false" ht="9" hidden="false" customHeight="true" outlineLevel="0" collapsed="false">
      <c r="A53" s="35"/>
      <c r="B53" s="36" t="s">
        <v>88</v>
      </c>
      <c r="C53" s="31"/>
      <c r="D53" s="53"/>
      <c r="E53" s="46" t="n">
        <v>760</v>
      </c>
      <c r="F53" s="34"/>
    </row>
    <row r="54" customFormat="false" ht="9" hidden="false" customHeight="true" outlineLevel="0" collapsed="false">
      <c r="A54" s="18" t="s">
        <v>89</v>
      </c>
      <c r="B54" s="23" t="s">
        <v>90</v>
      </c>
      <c r="C54" s="31"/>
      <c r="D54" s="53"/>
      <c r="E54" s="46"/>
      <c r="F54" s="34"/>
    </row>
    <row r="55" customFormat="false" ht="9" hidden="false" customHeight="true" outlineLevel="0" collapsed="false">
      <c r="A55" s="27"/>
      <c r="B55" s="28" t="s">
        <v>91</v>
      </c>
      <c r="C55" s="8"/>
      <c r="D55" s="29"/>
      <c r="E55" s="29"/>
      <c r="F55" s="30" t="n">
        <f aca="false">F52</f>
        <v>760</v>
      </c>
    </row>
    <row r="56" customFormat="false" ht="11.25" hidden="false" customHeight="true" outlineLevel="0" collapsed="false">
      <c r="A56" s="14" t="s">
        <v>92</v>
      </c>
      <c r="B56" s="15" t="s">
        <v>93</v>
      </c>
      <c r="C56" s="54" t="s">
        <v>16</v>
      </c>
      <c r="D56" s="41" t="n">
        <v>1</v>
      </c>
      <c r="E56" s="46"/>
      <c r="F56" s="34" t="n">
        <f aca="false">E58</f>
        <v>230</v>
      </c>
    </row>
    <row r="57" customFormat="false" ht="11.25" hidden="false" customHeight="true" outlineLevel="0" collapsed="false">
      <c r="A57" s="35"/>
      <c r="B57" s="36" t="s">
        <v>88</v>
      </c>
      <c r="C57" s="54"/>
      <c r="D57" s="41"/>
      <c r="E57" s="47"/>
      <c r="F57" s="34"/>
    </row>
    <row r="58" customFormat="false" ht="16.5" hidden="false" customHeight="true" outlineLevel="0" collapsed="false">
      <c r="A58" s="48" t="s">
        <v>94</v>
      </c>
      <c r="B58" s="23" t="s">
        <v>95</v>
      </c>
      <c r="C58" s="54"/>
      <c r="D58" s="41"/>
      <c r="E58" s="46" t="n">
        <v>230</v>
      </c>
      <c r="F58" s="34"/>
    </row>
    <row r="59" customFormat="false" ht="9" hidden="false" customHeight="true" outlineLevel="0" collapsed="false">
      <c r="A59" s="27"/>
      <c r="B59" s="28" t="s">
        <v>96</v>
      </c>
      <c r="C59" s="8"/>
      <c r="D59" s="55"/>
      <c r="E59" s="55"/>
      <c r="F59" s="30" t="n">
        <f aca="false">F56</f>
        <v>230</v>
      </c>
    </row>
    <row r="60" customFormat="false" ht="15.75" hidden="false" customHeight="true" outlineLevel="0" collapsed="false">
      <c r="A60" s="4"/>
      <c r="B60" s="5" t="s">
        <v>2</v>
      </c>
      <c r="C60" s="6"/>
      <c r="D60" s="6"/>
      <c r="E60" s="6"/>
      <c r="F60" s="7"/>
    </row>
    <row r="61" customFormat="false" ht="8.25" hidden="false" customHeight="true" outlineLevel="0" collapsed="false">
      <c r="A61" s="8"/>
      <c r="B61" s="8"/>
      <c r="C61" s="8"/>
      <c r="D61" s="8"/>
      <c r="E61" s="8"/>
      <c r="F61" s="8"/>
    </row>
    <row r="62" customFormat="false" ht="12.75" hidden="false" customHeight="true" outlineLevel="0" collapsed="false">
      <c r="A62" s="9" t="s">
        <v>3</v>
      </c>
      <c r="B62" s="10" t="s">
        <v>4</v>
      </c>
      <c r="C62" s="50" t="s">
        <v>16</v>
      </c>
      <c r="D62" s="51" t="n">
        <v>1</v>
      </c>
      <c r="E62" s="56" t="s">
        <v>7</v>
      </c>
      <c r="F62" s="57" t="s">
        <v>7</v>
      </c>
    </row>
    <row r="63" customFormat="false" ht="11.25" hidden="false" customHeight="true" outlineLevel="0" collapsed="false">
      <c r="A63" s="20" t="s">
        <v>97</v>
      </c>
      <c r="B63" s="58" t="s">
        <v>98</v>
      </c>
      <c r="C63" s="50"/>
      <c r="D63" s="51"/>
      <c r="E63" s="59"/>
      <c r="F63" s="35"/>
    </row>
    <row r="64" customFormat="false" ht="9.75" hidden="false" customHeight="true" outlineLevel="0" collapsed="false">
      <c r="A64" s="35"/>
      <c r="B64" s="36" t="s">
        <v>99</v>
      </c>
      <c r="C64" s="50"/>
      <c r="D64" s="51"/>
      <c r="E64" s="59"/>
      <c r="F64" s="35"/>
    </row>
    <row r="65" customFormat="false" ht="9.75" hidden="false" customHeight="true" outlineLevel="0" collapsed="false">
      <c r="A65" s="18" t="s">
        <v>100</v>
      </c>
      <c r="B65" s="23" t="s">
        <v>101</v>
      </c>
      <c r="C65" s="50"/>
      <c r="D65" s="51"/>
      <c r="E65" s="56" t="n">
        <v>100</v>
      </c>
      <c r="F65" s="26" t="n">
        <v>100</v>
      </c>
    </row>
    <row r="66" customFormat="false" ht="9" hidden="false" customHeight="true" outlineLevel="0" collapsed="false">
      <c r="A66" s="27"/>
      <c r="B66" s="28" t="s">
        <v>102</v>
      </c>
      <c r="C66" s="8"/>
      <c r="D66" s="29"/>
      <c r="E66" s="29"/>
      <c r="F66" s="30" t="n">
        <f aca="false">F65</f>
        <v>100</v>
      </c>
    </row>
    <row r="67" customFormat="false" ht="9" hidden="false" customHeight="true" outlineLevel="0" collapsed="false">
      <c r="A67" s="14" t="s">
        <v>103</v>
      </c>
      <c r="B67" s="15" t="s">
        <v>104</v>
      </c>
      <c r="C67" s="50" t="s">
        <v>16</v>
      </c>
      <c r="D67" s="51" t="n">
        <v>1</v>
      </c>
      <c r="E67" s="59"/>
      <c r="F67" s="34" t="n">
        <f aca="false">E69</f>
        <v>1200</v>
      </c>
    </row>
    <row r="68" customFormat="false" ht="10.5" hidden="false" customHeight="true" outlineLevel="0" collapsed="false">
      <c r="A68" s="35"/>
      <c r="B68" s="36" t="s">
        <v>99</v>
      </c>
      <c r="C68" s="50"/>
      <c r="D68" s="51"/>
      <c r="E68" s="59"/>
      <c r="F68" s="34"/>
    </row>
    <row r="69" customFormat="false" ht="12" hidden="false" customHeight="true" outlineLevel="0" collapsed="false">
      <c r="A69" s="18" t="s">
        <v>105</v>
      </c>
      <c r="B69" s="23" t="s">
        <v>106</v>
      </c>
      <c r="C69" s="50"/>
      <c r="D69" s="51"/>
      <c r="E69" s="56" t="n">
        <v>1200</v>
      </c>
      <c r="F69" s="34"/>
    </row>
    <row r="70" customFormat="false" ht="9" hidden="false" customHeight="true" outlineLevel="0" collapsed="false">
      <c r="A70" s="27"/>
      <c r="B70" s="28" t="s">
        <v>107</v>
      </c>
      <c r="C70" s="8"/>
      <c r="D70" s="29"/>
      <c r="E70" s="29"/>
      <c r="F70" s="30" t="n">
        <f aca="false">F67</f>
        <v>1200</v>
      </c>
    </row>
    <row r="71" customFormat="false" ht="9" hidden="false" customHeight="true" outlineLevel="0" collapsed="false">
      <c r="A71" s="14" t="s">
        <v>108</v>
      </c>
      <c r="B71" s="15" t="s">
        <v>109</v>
      </c>
      <c r="C71" s="16"/>
      <c r="D71" s="16"/>
      <c r="E71" s="56"/>
      <c r="F71" s="16"/>
    </row>
    <row r="72" customFormat="false" ht="9" hidden="false" customHeight="true" outlineLevel="0" collapsed="false">
      <c r="A72" s="18" t="s">
        <v>110</v>
      </c>
      <c r="B72" s="19" t="s">
        <v>111</v>
      </c>
      <c r="C72" s="20" t="s">
        <v>16</v>
      </c>
      <c r="D72" s="21" t="n">
        <v>1</v>
      </c>
      <c r="E72" s="56" t="n">
        <v>420</v>
      </c>
      <c r="F72" s="22" t="n">
        <f aca="false">E72</f>
        <v>420</v>
      </c>
    </row>
    <row r="73" customFormat="false" ht="9.75" hidden="false" customHeight="true" outlineLevel="0" collapsed="false">
      <c r="A73" s="18" t="s">
        <v>112</v>
      </c>
      <c r="B73" s="19" t="s">
        <v>113</v>
      </c>
      <c r="C73" s="20" t="s">
        <v>16</v>
      </c>
      <c r="D73" s="21" t="n">
        <v>1</v>
      </c>
      <c r="E73" s="56" t="n">
        <v>1</v>
      </c>
      <c r="F73" s="22" t="n">
        <f aca="false">E73</f>
        <v>1</v>
      </c>
    </row>
    <row r="74" customFormat="false" ht="9.75" hidden="false" customHeight="true" outlineLevel="0" collapsed="false">
      <c r="A74" s="18" t="s">
        <v>114</v>
      </c>
      <c r="B74" s="19" t="s">
        <v>115</v>
      </c>
      <c r="C74" s="20" t="s">
        <v>16</v>
      </c>
      <c r="D74" s="21" t="n">
        <v>1</v>
      </c>
      <c r="E74" s="56" t="n">
        <v>1</v>
      </c>
      <c r="F74" s="22" t="n">
        <f aca="false">E74</f>
        <v>1</v>
      </c>
    </row>
    <row r="75" customFormat="false" ht="9.75" hidden="false" customHeight="true" outlineLevel="0" collapsed="false">
      <c r="A75" s="18" t="s">
        <v>116</v>
      </c>
      <c r="B75" s="19" t="s">
        <v>117</v>
      </c>
      <c r="C75" s="20" t="s">
        <v>16</v>
      </c>
      <c r="D75" s="21" t="n">
        <v>1</v>
      </c>
      <c r="E75" s="56" t="n">
        <v>4200</v>
      </c>
      <c r="F75" s="22" t="n">
        <f aca="false">E75</f>
        <v>4200</v>
      </c>
    </row>
    <row r="76" customFormat="false" ht="9.75" hidden="false" customHeight="true" outlineLevel="0" collapsed="false">
      <c r="A76" s="18" t="s">
        <v>118</v>
      </c>
      <c r="B76" s="23" t="s">
        <v>119</v>
      </c>
      <c r="C76" s="24" t="s">
        <v>16</v>
      </c>
      <c r="D76" s="25" t="n">
        <v>1</v>
      </c>
      <c r="E76" s="56" t="n">
        <v>950</v>
      </c>
      <c r="F76" s="22" t="n">
        <f aca="false">E76</f>
        <v>950</v>
      </c>
    </row>
    <row r="77" customFormat="false" ht="8.25" hidden="false" customHeight="true" outlineLevel="0" collapsed="false">
      <c r="A77" s="27"/>
      <c r="B77" s="28" t="s">
        <v>120</v>
      </c>
      <c r="C77" s="8"/>
      <c r="D77" s="29"/>
      <c r="E77" s="29"/>
      <c r="F77" s="30" t="n">
        <f aca="false">SUM(F72:F76)</f>
        <v>5572</v>
      </c>
    </row>
    <row r="78" customFormat="false" ht="9" hidden="false" customHeight="true" outlineLevel="0" collapsed="false">
      <c r="A78" s="8"/>
      <c r="B78" s="8"/>
      <c r="C78" s="8"/>
      <c r="D78" s="8"/>
      <c r="E78" s="8"/>
      <c r="F78" s="8"/>
    </row>
    <row r="79" customFormat="false" ht="11.25" hidden="false" customHeight="true" outlineLevel="0" collapsed="false">
      <c r="A79" s="60" t="s">
        <v>121</v>
      </c>
      <c r="B79" s="61"/>
      <c r="C79" s="62" t="s">
        <v>122</v>
      </c>
      <c r="D79" s="62"/>
      <c r="E79" s="62"/>
      <c r="F79" s="63" t="n">
        <f aca="false">F77+F70+F66+F59+F55+F51+F39+F35+F28+F18+F14+F10</f>
        <v>38047</v>
      </c>
    </row>
    <row r="80" customFormat="false" ht="11.25" hidden="false" customHeight="true" outlineLevel="0" collapsed="false">
      <c r="A80" s="60"/>
      <c r="B80" s="61"/>
      <c r="C80" s="62" t="s">
        <v>123</v>
      </c>
      <c r="D80" s="62"/>
      <c r="E80" s="62"/>
      <c r="F80" s="64" t="n">
        <v>0</v>
      </c>
    </row>
    <row r="81" customFormat="false" ht="11.25" hidden="false" customHeight="true" outlineLevel="0" collapsed="false">
      <c r="A81" s="60"/>
      <c r="B81" s="61"/>
      <c r="C81" s="65" t="s">
        <v>124</v>
      </c>
      <c r="D81" s="65"/>
      <c r="E81" s="65"/>
      <c r="F81" s="64" t="n">
        <v>0</v>
      </c>
    </row>
  </sheetData>
  <mergeCells count="35">
    <mergeCell ref="A1:F1"/>
    <mergeCell ref="A2:F2"/>
    <mergeCell ref="A4:F4"/>
    <mergeCell ref="C5:C6"/>
    <mergeCell ref="D5:D6"/>
    <mergeCell ref="E7:E9"/>
    <mergeCell ref="C11:C13"/>
    <mergeCell ref="D11:D13"/>
    <mergeCell ref="E11:E13"/>
    <mergeCell ref="F11:F13"/>
    <mergeCell ref="C15:C17"/>
    <mergeCell ref="D15:D17"/>
    <mergeCell ref="E15:E17"/>
    <mergeCell ref="F15:F17"/>
    <mergeCell ref="A33:A34"/>
    <mergeCell ref="C36:C38"/>
    <mergeCell ref="D36:D38"/>
    <mergeCell ref="F36:F38"/>
    <mergeCell ref="C52:C54"/>
    <mergeCell ref="D52:D54"/>
    <mergeCell ref="F52:F54"/>
    <mergeCell ref="C56:C58"/>
    <mergeCell ref="D56:D58"/>
    <mergeCell ref="F56:F58"/>
    <mergeCell ref="A61:F61"/>
    <mergeCell ref="C62:C65"/>
    <mergeCell ref="D62:D65"/>
    <mergeCell ref="C67:C69"/>
    <mergeCell ref="D67:D69"/>
    <mergeCell ref="F67:F69"/>
    <mergeCell ref="A78:F78"/>
    <mergeCell ref="A79:A81"/>
    <mergeCell ref="C79:E79"/>
    <mergeCell ref="C80:E80"/>
    <mergeCell ref="C81:E81"/>
  </mergeCells>
  <printOptions headings="false" gridLines="false" gridLinesSet="true" horizontalCentered="false" verticalCentered="false"/>
  <pageMargins left="0.186111111111111" right="0.22916666666666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LibreOffice/24.8.5.2$Windows_X86_64 LibreOffice_project/fddf2685c70b461e7832239a0162a77216259f22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2025-03-30T04:52:47Z</dcterms:created>
  <dc:creator>Transénergie</dc:creator>
  <dc:description/>
  <dc:language>fr-FR</dc:language>
  <cp:lastModifiedBy/>
  <cp:lastPrinted>2025-03-30T10:06:42Z</cp:lastPrinted>
  <dcterms:modified xsi:type="dcterms:W3CDTF">2025-03-30T10:18:02Z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2025-03-11T00:00:00Z</vt:filetime>
  </property>
  <property fmtid="{D5CDD505-2E9C-101B-9397-08002B2CF9AE}" pid="3" name="Creator">
    <vt:lpwstr>Microsoft® Excel® 2021</vt:lpwstr>
  </property>
  <property fmtid="{D5CDD505-2E9C-101B-9397-08002B2CF9AE}" pid="4" name="LastSaved">
    <vt:filetime>2025-03-30T00:00:00Z</vt:filetime>
  </property>
  <property fmtid="{D5CDD505-2E9C-101B-9397-08002B2CF9AE}" pid="5" name="Producer">
    <vt:lpwstr>Microsoft® Excel® 2021</vt:lpwstr>
  </property>
</Properties>
</file>